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<sst xmlns="http://schemas.openxmlformats.org/spreadsheetml/2006/main" count="377" uniqueCount="143">
  <si>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</si>
  <si>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</si>
  <si>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</si>
  <si>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</si>
  <si>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</si>
  <si>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</si>
  <si>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</si>
  <si>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</si>
  <si>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</si>
  <si>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</si>
  <si>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</si>
  <si>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</si>
  <si>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</si>
  <si>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</si>
  <si>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</si>
  <si>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</si>
  <si>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</si>
  <si>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</si>
  <si>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</si>
  <si>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</si>
  <si>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</si>
  <si>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</si>
  <si>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</si>
  <si>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</si>
  <si>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</si>
  <si>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</si>
  <si>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</si>
  <si>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</si>
  <si>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</si>
  <si>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</si>
  <si>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</si>
  <si>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</si>
  <si>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</si>
  <si>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</si>
  <si>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</si>
  <si>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</si>
  <si>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</si>
  <si>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</si>
  <si>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</si>
  <si>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</si>
  <si>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</si>
  <si>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</si>
  <si>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</si>
  <si>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</si>
  <si>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</si>
  <si>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</si>
  <si>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</si>
  <si>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</si>
  <si>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</si>
  <si>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</si>
  <si>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</si>
  <si>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</si>
  <si>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</si>
  <si>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</si>
  <si>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</si>
  <si>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</si>
  <si>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</si>
  <si>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</si>
  <si>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</si>
  <si>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</si>
  <si>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</si>
  <si>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</si>
  <si>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</si>
  <si>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</si>
  <si>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</si>
  <si>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</si>
  <si>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</si>
  <si>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</si>
  <si>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</si>
  <si>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</si>
  <si>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</si>
  <si>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</si>
  <si>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</si>
  <si>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</si>
  <si>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</si>
  <si>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</si>
  <si>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</si>
  <si>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</si>
  <si>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</si>
  <si>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</si>
  <si>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</si>
  <si>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</si>
  <si>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</si>
  <si>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</si>
  <si>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</si>
  <si>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</si>
  <si>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</si>
  <si>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</si>
  <si>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</si>
  <si>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</si>
  <si>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</si>
  <si>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</si>
  <si>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</si>
  <si>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</si>
  <si>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</si>
  <si>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</si>
  <si>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</si>
  <si>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</si>
  <si>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</si>
  <si>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</si>
  <si>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</si>
  <si>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</si>
  <si>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</si>
  <si>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</si>
  <si>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</si>
  <si>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</si>
  <si>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</si>
  <si>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</si>
  <si>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</si>
  <si>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</si>
  <si>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</si>
  <si>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</si>
  <si>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</si>
  <si>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</si>
  <si>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</si>
  <si>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</si>
  <si>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</si>
  <si>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</si>
  <si>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</si>
  <si>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</si>
  <si>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</si>
  <si>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</si>
  <si>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</si>
  <si>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</si>
  <si>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</si>
  <si>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</si>
  <si>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</si>
  <si>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</si>
  <si>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</si>
  <si>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Конкурс</t>
  </si>
  <si>
    <t xml:space="preserve">  АО "Октябрьские электрические сети" ГО г.Октябрьский</t>
  </si>
  <si>
    <t>ТСО</t>
  </si>
  <si>
    <t>Самонесущий изолированный провод</t>
  </si>
  <si>
    <t>АО "ОЭС"</t>
  </si>
  <si>
    <t>(идентификатор инвестиционного проекта)</t>
  </si>
  <si>
    <t>(наименование инвестиционного проекта)</t>
  </si>
  <si>
    <t>АО "Октябрьские электрические сети" ГО г.Октябрьский</t>
  </si>
  <si>
    <t>(фирменное наименование субъекта электроэнергетики)</t>
  </si>
  <si>
    <t>Прайс лист</t>
  </si>
  <si>
    <t>Год раскрытия информации: 2025 год</t>
  </si>
  <si>
    <t>СИП2 3х50+1х54,6+1х16</t>
  </si>
  <si>
    <t>Q-OES-B-3</t>
  </si>
  <si>
    <t>Строительство ВЛИ-0,4кВ для электроснабжения земельного участка расположенного по адресу:РБ, г. Октябрьский, к/с «Башкирия», участок № 304, кадастровый номер 02:57:050503:373 (ВЛ-0,4кВ L-0,22км)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</si>
</sst>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1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1" fontId="32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opLeftCell="A10" zoomScale="85" zoomScaleNormal="85" zoomScaleSheetLayoutView="70" workbookViewId="0">
      <selection activeCell="G51" sqref="G51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0" t="s">
        <v>139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44" ht="18.7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44" s="3" customFormat="1" x14ac:dyDescent="0.25">
      <c r="A9" s="52" t="s">
        <v>130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47" t="s">
        <v>126</v>
      </c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52" t="s">
        <v>141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47" t="s">
        <v>127</v>
      </c>
      <c r="B13" s="47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53" t="s">
        <v>142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47" t="s">
        <v>128</v>
      </c>
      <c r="B16" s="47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49" t="s">
        <v>120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8.5" customHeight="1" x14ac:dyDescent="0.25">
      <c r="A21" s="54" t="s">
        <v>85</v>
      </c>
      <c r="B21" s="54" t="s">
        <v>84</v>
      </c>
      <c r="C21" s="60" t="s">
        <v>88</v>
      </c>
      <c r="D21" s="60"/>
      <c r="E21" s="60"/>
      <c r="F21" s="60"/>
      <c r="G21" s="60"/>
      <c r="H21" s="60"/>
      <c r="I21" s="55" t="s">
        <v>83</v>
      </c>
      <c r="J21" s="57" t="s">
        <v>90</v>
      </c>
      <c r="K21" s="54" t="s">
        <v>82</v>
      </c>
      <c r="L21" s="56" t="s">
        <v>89</v>
      </c>
    </row>
    <row r="22" spans="1:12" ht="58.5" customHeight="1" x14ac:dyDescent="0.25">
      <c r="A22" s="54"/>
      <c r="B22" s="54"/>
      <c r="C22" s="61" t="s">
        <v>1</v>
      </c>
      <c r="D22" s="61"/>
      <c r="E22" s="24"/>
      <c r="F22" s="25"/>
      <c r="G22" s="62" t="s">
        <v>0</v>
      </c>
      <c r="H22" s="63"/>
      <c r="I22" s="55"/>
      <c r="J22" s="58"/>
      <c r="K22" s="54"/>
      <c r="L22" s="56"/>
    </row>
    <row r="23" spans="1:12" ht="47.25" x14ac:dyDescent="0.25">
      <c r="A23" s="54"/>
      <c r="B23" s="54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55"/>
      <c r="J23" s="59"/>
      <c r="K23" s="54"/>
      <c r="L23" s="56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13" t="s">
        <v>124</v>
      </c>
      <c r="D31" s="13" t="s">
        <v>124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13" t="s">
        <v>124</v>
      </c>
      <c r="D32" s="13" t="s">
        <v>124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13" t="s">
        <v>124</v>
      </c>
      <c r="D37" s="13" t="s">
        <v>124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2"/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46204</v>
      </c>
      <c r="D40" s="39">
        <v>46213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13" t="s">
        <v>124</v>
      </c>
      <c r="H41" s="13" t="s">
        <v>124</v>
      </c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46235</v>
      </c>
      <c r="D43" s="39">
        <v>46264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46266</v>
      </c>
      <c r="D44" s="39">
        <v>46285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46285</v>
      </c>
      <c r="D47" s="39">
        <v>46286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46286</v>
      </c>
      <c r="D49" s="39">
        <v>46286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39">
        <v>46286</v>
      </c>
      <c r="D52" s="39">
        <v>46287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46286</v>
      </c>
      <c r="D53" s="39">
        <v>46287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46286</v>
      </c>
      <c r="D54" s="39">
        <v>46287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view="pageBreakPreview" topLeftCell="A10" zoomScaleSheetLayoutView="100" workbookViewId="0">
      <selection activeCell="I23" sqref="I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0" t="str">
        <f>'6.1. Паспорт сетевой график'!A5:L5</f>
        <v>Год раскрытия информации: 2025 год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</row>
    <row r="6" spans="1:48" ht="18.75" x14ac:dyDescent="0.3">
      <c r="AV6" s="4"/>
    </row>
    <row r="7" spans="1:48" s="3" customFormat="1" ht="15.75" x14ac:dyDescent="0.2">
      <c r="A7" s="52" t="s">
        <v>136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3" customFormat="1" ht="15.75" x14ac:dyDescent="0.2">
      <c r="A8" s="64" t="s">
        <v>137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3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52" t="str">
        <f>'6.1. Паспорт сетевой график'!A12:L12</f>
        <v>Q-OES-B-3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3" customFormat="1" ht="15.75" x14ac:dyDescent="0.2">
      <c r="A11" s="64" t="s">
        <v>134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52" t="str">
        <f>'6.1. Паспорт сетевой график'!A15:L15</f>
        <v>Строительство ВЛИ-0,4кВ для электроснабжения земельного участка расположенного по адресу:РБ, г. Октябрьский, к/с «Башкирия», участок № 304, кадастровый номер 02:57:050503:373 (ВЛ-0,4кВ L-0,22км)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</row>
    <row r="14" spans="1:48" s="1" customFormat="1" ht="15" customHeight="1" x14ac:dyDescent="0.2">
      <c r="A14" s="64" t="s">
        <v>135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</row>
    <row r="15" spans="1:48" ht="15.75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</row>
    <row r="16" spans="1:48" s="8" customForma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8" customFormat="1" x14ac:dyDescent="0.25">
      <c r="A17" s="66" t="s">
        <v>121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</row>
    <row r="18" spans="1:48" s="8" customFormat="1" ht="58.5" customHeight="1" x14ac:dyDescent="0.25">
      <c r="A18" s="67" t="s">
        <v>45</v>
      </c>
      <c r="B18" s="70" t="s">
        <v>17</v>
      </c>
      <c r="C18" s="67" t="s">
        <v>44</v>
      </c>
      <c r="D18" s="67" t="s">
        <v>43</v>
      </c>
      <c r="E18" s="73" t="s">
        <v>122</v>
      </c>
      <c r="F18" s="74"/>
      <c r="G18" s="74"/>
      <c r="H18" s="74"/>
      <c r="I18" s="74"/>
      <c r="J18" s="74"/>
      <c r="K18" s="74"/>
      <c r="L18" s="75"/>
      <c r="M18" s="67" t="s">
        <v>42</v>
      </c>
      <c r="N18" s="67" t="s">
        <v>41</v>
      </c>
      <c r="O18" s="67" t="s">
        <v>40</v>
      </c>
      <c r="P18" s="80" t="s">
        <v>86</v>
      </c>
      <c r="Q18" s="80" t="s">
        <v>39</v>
      </c>
      <c r="R18" s="80" t="s">
        <v>38</v>
      </c>
      <c r="S18" s="80" t="s">
        <v>37</v>
      </c>
      <c r="T18" s="80"/>
      <c r="U18" s="83" t="s">
        <v>36</v>
      </c>
      <c r="V18" s="83" t="s">
        <v>35</v>
      </c>
      <c r="W18" s="80" t="s">
        <v>34</v>
      </c>
      <c r="X18" s="80" t="s">
        <v>33</v>
      </c>
      <c r="Y18" s="80" t="s">
        <v>32</v>
      </c>
      <c r="Z18" s="86" t="s">
        <v>31</v>
      </c>
      <c r="AA18" s="80" t="s">
        <v>30</v>
      </c>
      <c r="AB18" s="80" t="s">
        <v>29</v>
      </c>
      <c r="AC18" s="80" t="s">
        <v>28</v>
      </c>
      <c r="AD18" s="80" t="s">
        <v>27</v>
      </c>
      <c r="AE18" s="80" t="s">
        <v>26</v>
      </c>
      <c r="AF18" s="80" t="s">
        <v>25</v>
      </c>
      <c r="AG18" s="80"/>
      <c r="AH18" s="80"/>
      <c r="AI18" s="80"/>
      <c r="AJ18" s="80"/>
      <c r="AK18" s="80"/>
      <c r="AL18" s="80" t="s">
        <v>24</v>
      </c>
      <c r="AM18" s="80"/>
      <c r="AN18" s="80"/>
      <c r="AO18" s="80"/>
      <c r="AP18" s="80" t="s">
        <v>23</v>
      </c>
      <c r="AQ18" s="80"/>
      <c r="AR18" s="80" t="s">
        <v>22</v>
      </c>
      <c r="AS18" s="80" t="s">
        <v>21</v>
      </c>
      <c r="AT18" s="80" t="s">
        <v>20</v>
      </c>
      <c r="AU18" s="80" t="s">
        <v>19</v>
      </c>
      <c r="AV18" s="87" t="s">
        <v>18</v>
      </c>
    </row>
    <row r="19" spans="1:48" s="8" customFormat="1" ht="64.5" customHeight="1" x14ac:dyDescent="0.25">
      <c r="A19" s="68"/>
      <c r="B19" s="71"/>
      <c r="C19" s="68"/>
      <c r="D19" s="68"/>
      <c r="E19" s="89" t="s">
        <v>16</v>
      </c>
      <c r="F19" s="76" t="s">
        <v>51</v>
      </c>
      <c r="G19" s="76" t="s">
        <v>50</v>
      </c>
      <c r="H19" s="76" t="s">
        <v>49</v>
      </c>
      <c r="I19" s="78" t="s">
        <v>91</v>
      </c>
      <c r="J19" s="78" t="s">
        <v>92</v>
      </c>
      <c r="K19" s="78" t="s">
        <v>93</v>
      </c>
      <c r="L19" s="76" t="s">
        <v>48</v>
      </c>
      <c r="M19" s="68"/>
      <c r="N19" s="68"/>
      <c r="O19" s="68"/>
      <c r="P19" s="80"/>
      <c r="Q19" s="80"/>
      <c r="R19" s="80"/>
      <c r="S19" s="81" t="s">
        <v>1</v>
      </c>
      <c r="T19" s="81" t="s">
        <v>4</v>
      </c>
      <c r="U19" s="83"/>
      <c r="V19" s="83"/>
      <c r="W19" s="80"/>
      <c r="X19" s="80"/>
      <c r="Y19" s="80"/>
      <c r="Z19" s="80"/>
      <c r="AA19" s="80"/>
      <c r="AB19" s="80"/>
      <c r="AC19" s="80"/>
      <c r="AD19" s="80"/>
      <c r="AE19" s="80"/>
      <c r="AF19" s="80" t="s">
        <v>15</v>
      </c>
      <c r="AG19" s="80"/>
      <c r="AH19" s="80" t="s">
        <v>14</v>
      </c>
      <c r="AI19" s="80"/>
      <c r="AJ19" s="67" t="s">
        <v>13</v>
      </c>
      <c r="AK19" s="67" t="s">
        <v>12</v>
      </c>
      <c r="AL19" s="67" t="s">
        <v>11</v>
      </c>
      <c r="AM19" s="67" t="s">
        <v>10</v>
      </c>
      <c r="AN19" s="67" t="s">
        <v>9</v>
      </c>
      <c r="AO19" s="67" t="s">
        <v>8</v>
      </c>
      <c r="AP19" s="67" t="s">
        <v>7</v>
      </c>
      <c r="AQ19" s="84" t="s">
        <v>4</v>
      </c>
      <c r="AR19" s="80"/>
      <c r="AS19" s="80"/>
      <c r="AT19" s="80"/>
      <c r="AU19" s="80"/>
      <c r="AV19" s="88"/>
    </row>
    <row r="20" spans="1:48" s="8" customFormat="1" ht="96.75" customHeight="1" x14ac:dyDescent="0.25">
      <c r="A20" s="69"/>
      <c r="B20" s="72"/>
      <c r="C20" s="69"/>
      <c r="D20" s="69"/>
      <c r="E20" s="90"/>
      <c r="F20" s="77"/>
      <c r="G20" s="77"/>
      <c r="H20" s="77"/>
      <c r="I20" s="79"/>
      <c r="J20" s="79"/>
      <c r="K20" s="79"/>
      <c r="L20" s="77"/>
      <c r="M20" s="69"/>
      <c r="N20" s="69"/>
      <c r="O20" s="69"/>
      <c r="P20" s="80"/>
      <c r="Q20" s="80"/>
      <c r="R20" s="80"/>
      <c r="S20" s="82"/>
      <c r="T20" s="82"/>
      <c r="U20" s="83"/>
      <c r="V20" s="83"/>
      <c r="W20" s="80"/>
      <c r="X20" s="80"/>
      <c r="Y20" s="80"/>
      <c r="Z20" s="80"/>
      <c r="AA20" s="80"/>
      <c r="AB20" s="80"/>
      <c r="AC20" s="80"/>
      <c r="AD20" s="80"/>
      <c r="AE20" s="80"/>
      <c r="AF20" s="26" t="s">
        <v>6</v>
      </c>
      <c r="AG20" s="26" t="s">
        <v>5</v>
      </c>
      <c r="AH20" s="27" t="s">
        <v>1</v>
      </c>
      <c r="AI20" s="27" t="s">
        <v>4</v>
      </c>
      <c r="AJ20" s="69"/>
      <c r="AK20" s="69"/>
      <c r="AL20" s="69"/>
      <c r="AM20" s="69"/>
      <c r="AN20" s="69"/>
      <c r="AO20" s="69"/>
      <c r="AP20" s="69"/>
      <c r="AQ20" s="85"/>
      <c r="AR20" s="80"/>
      <c r="AS20" s="80"/>
      <c r="AT20" s="80"/>
      <c r="AU20" s="80"/>
      <c r="AV20" s="88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0">
        <v>1</v>
      </c>
      <c r="B22" s="41" t="s">
        <v>125</v>
      </c>
      <c r="C22" s="42" t="s">
        <v>131</v>
      </c>
      <c r="D22" s="45">
        <v>2026</v>
      </c>
      <c r="E22" s="44" t="s">
        <v>124</v>
      </c>
      <c r="F22" s="44" t="s">
        <v>124</v>
      </c>
      <c r="G22" s="44" t="s">
        <v>124</v>
      </c>
      <c r="H22" s="44" t="s">
        <v>124</v>
      </c>
      <c r="I22" s="45">
        <v>0.22</v>
      </c>
      <c r="J22" s="44" t="s">
        <v>124</v>
      </c>
      <c r="K22" s="44" t="s">
        <v>124</v>
      </c>
      <c r="L22" s="44" t="s">
        <v>124</v>
      </c>
      <c r="M22" s="42" t="s">
        <v>132</v>
      </c>
      <c r="N22" s="42" t="s">
        <v>140</v>
      </c>
      <c r="O22" s="43" t="s">
        <v>133</v>
      </c>
      <c r="P22" s="46">
        <f>354.61*I22/1.2</f>
        <v>65.011833333333342</v>
      </c>
      <c r="Q22" s="43" t="s">
        <v>138</v>
      </c>
      <c r="R22" s="44" t="s">
        <v>124</v>
      </c>
      <c r="S22" s="44" t="s">
        <v>129</v>
      </c>
      <c r="T22" s="44" t="s">
        <v>124</v>
      </c>
      <c r="U22" s="44" t="s">
        <v>124</v>
      </c>
      <c r="V22" s="44" t="s">
        <v>124</v>
      </c>
      <c r="W22" s="44" t="s">
        <v>124</v>
      </c>
      <c r="X22" s="44" t="s">
        <v>124</v>
      </c>
      <c r="Y22" s="44" t="s">
        <v>124</v>
      </c>
      <c r="Z22" s="44" t="s">
        <v>124</v>
      </c>
      <c r="AA22" s="44" t="s">
        <v>124</v>
      </c>
      <c r="AB22" s="44" t="s">
        <v>124</v>
      </c>
      <c r="AC22" s="44" t="s">
        <v>124</v>
      </c>
      <c r="AD22" s="44" t="s">
        <v>124</v>
      </c>
      <c r="AE22" s="44" t="s">
        <v>124</v>
      </c>
      <c r="AF22" s="44" t="s">
        <v>124</v>
      </c>
      <c r="AG22" s="44" t="s">
        <v>124</v>
      </c>
      <c r="AH22" s="44" t="s">
        <v>124</v>
      </c>
      <c r="AI22" s="44" t="s">
        <v>124</v>
      </c>
      <c r="AJ22" s="44" t="s">
        <v>124</v>
      </c>
      <c r="AK22" s="44" t="s">
        <v>124</v>
      </c>
      <c r="AL22" s="44" t="s">
        <v>124</v>
      </c>
      <c r="AM22" s="44" t="s">
        <v>124</v>
      </c>
      <c r="AN22" s="44" t="s">
        <v>124</v>
      </c>
      <c r="AO22" s="44" t="s">
        <v>124</v>
      </c>
      <c r="AP22" s="44" t="s">
        <v>124</v>
      </c>
      <c r="AQ22" s="44" t="s">
        <v>124</v>
      </c>
      <c r="AR22" s="44" t="s">
        <v>124</v>
      </c>
      <c r="AS22" s="44" t="s">
        <v>124</v>
      </c>
      <c r="AT22" s="44" t="s">
        <v>124</v>
      </c>
      <c r="AU22" s="44" t="s">
        <v>124</v>
      </c>
      <c r="AV22" s="44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17:AV17"/>
    <mergeCell ref="A11:AV11"/>
    <mergeCell ref="A10:AV10"/>
    <mergeCell ref="A5:AV5"/>
    <mergeCell ref="A13:AV13"/>
    <mergeCell ref="A14:AV14"/>
    <mergeCell ref="A7:AV7"/>
    <mergeCell ref="A8:AV8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2025-12-12T10:26:15Z</dcterms:modified>
</cp:coreProperties>
</file>